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Ростовская 8" sheetId="1" r:id="rId1"/>
    <sheet name="Ростовская 8(2019)" sheetId="2" r:id="rId2"/>
    <sheet name="Ростовская 8(2020)" sheetId="3" r:id="rId3"/>
    <sheet name="Ростовская 8(2021)" sheetId="4" r:id="rId4"/>
    <sheet name="Ростовская 8(2022)" sheetId="5" r:id="rId5"/>
    <sheet name="Ростовская 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'Ростовская 8'!#REF!,'Ростовская 8'!#REF!</definedName>
    <definedName name="Z_6E36EA37_049E_4FAE_B719_2847CD16F858_.wvu.Rows" localSheetId="0" hidden="1">'Ростовская 8'!$42:$45</definedName>
    <definedName name="Z_73C0D023_21BD_4441_8EFA_957546C15799_.wvu.Cols" localSheetId="0" hidden="1">'Ростовская 8'!#REF!,'Ростовская 8'!#REF!</definedName>
    <definedName name="Z_73C0D023_21BD_4441_8EFA_957546C15799_.wvu.Rows" localSheetId="0" hidden="1">'Ростовская 8'!$42:$45</definedName>
    <definedName name="_xlnm.Print_Area" localSheetId="0">'Ростовская 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E16" i="2"/>
  <c r="F9" i="2"/>
  <c r="G9" i="2"/>
  <c r="F33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<sst xmlns="http://schemas.openxmlformats.org/spreadsheetml/2006/main" count="374" uniqueCount="96">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</sst>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7">
          <cell r="W227">
            <v>153169.83282905145</v>
          </cell>
          <cell r="X227">
            <v>30925.143018897525</v>
          </cell>
          <cell r="Y227">
            <v>74486.963200000013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10382.4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26447.31</v>
          </cell>
          <cell r="AS227">
            <v>0</v>
          </cell>
          <cell r="AT227">
            <v>0</v>
          </cell>
          <cell r="AY227">
            <v>552143.7149745957</v>
          </cell>
          <cell r="BB227">
            <v>0</v>
          </cell>
          <cell r="BC227">
            <v>0</v>
          </cell>
          <cell r="CN227">
            <v>31289.992547906902</v>
          </cell>
          <cell r="CO227">
            <v>6413.0835814392913</v>
          </cell>
          <cell r="CP227">
            <v>2683.1190999999999</v>
          </cell>
          <cell r="DB227">
            <v>0</v>
          </cell>
          <cell r="DG227">
            <v>26725.31941287743</v>
          </cell>
          <cell r="DU227">
            <v>105142.32844619575</v>
          </cell>
          <cell r="DV227">
            <v>22359.192100537959</v>
          </cell>
          <cell r="DW227">
            <v>32889.105100000001</v>
          </cell>
          <cell r="EK227">
            <v>0</v>
          </cell>
          <cell r="EQ227">
            <v>90913.153328781758</v>
          </cell>
          <cell r="FB227">
            <v>196182.1197724267</v>
          </cell>
          <cell r="FC227">
            <v>40071.555626444635</v>
          </cell>
          <cell r="FD227">
            <v>1615.2311999999999</v>
          </cell>
          <cell r="FL227">
            <v>0</v>
          </cell>
          <cell r="FS227">
            <v>127926.61729547575</v>
          </cell>
          <cell r="FX227">
            <v>158124.36735742661</v>
          </cell>
          <cell r="FY227">
            <v>32236.709939948891</v>
          </cell>
          <cell r="FZ227">
            <v>0</v>
          </cell>
          <cell r="GG227">
            <v>1339.3008</v>
          </cell>
          <cell r="GL227">
            <v>103397.24304811751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7">
          <cell r="W227">
            <v>28179.487999605473</v>
          </cell>
          <cell r="X227">
            <v>8640.7224541036358</v>
          </cell>
          <cell r="Y227">
            <v>2507.2260000000001</v>
          </cell>
          <cell r="AK227">
            <v>0</v>
          </cell>
          <cell r="AV227">
            <v>34253.68</v>
          </cell>
          <cell r="AY227">
            <v>131275.80696934421</v>
          </cell>
          <cell r="BM227">
            <v>0</v>
          </cell>
          <cell r="BN227">
            <v>0</v>
          </cell>
          <cell r="CN227">
            <v>35927.391872577842</v>
          </cell>
          <cell r="CO227">
            <v>11137.491480499131</v>
          </cell>
          <cell r="CP227">
            <v>1080.9850000000001</v>
          </cell>
          <cell r="DB227">
            <v>0</v>
          </cell>
          <cell r="DG227">
            <v>55788.57895833395</v>
          </cell>
          <cell r="DU227">
            <v>101116.49842382073</v>
          </cell>
          <cell r="DV227">
            <v>31077.125869631353</v>
          </cell>
          <cell r="DW227">
            <v>25537.449200000003</v>
          </cell>
          <cell r="EL227">
            <v>0</v>
          </cell>
          <cell r="EQ227">
            <v>86794.474412341486</v>
          </cell>
          <cell r="FB227">
            <v>189571.08332889495</v>
          </cell>
          <cell r="FC227">
            <v>57690.219572600865</v>
          </cell>
          <cell r="FD227">
            <v>333.74400000000003</v>
          </cell>
          <cell r="FL227">
            <v>0</v>
          </cell>
          <cell r="FS227">
            <v>97696.740188672935</v>
          </cell>
          <cell r="FX227">
            <v>131181.55681924295</v>
          </cell>
          <cell r="FY227">
            <v>39855.444735980287</v>
          </cell>
          <cell r="FZ227">
            <v>0</v>
          </cell>
          <cell r="GG227">
            <v>4767.1128000000017</v>
          </cell>
          <cell r="GL227">
            <v>73587.416362691234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7">
          <cell r="W227">
            <v>16950.565171771908</v>
          </cell>
          <cell r="X227">
            <v>4465.5866709731345</v>
          </cell>
          <cell r="Y227">
            <v>592.67230000000006</v>
          </cell>
          <cell r="AA227">
            <v>0</v>
          </cell>
          <cell r="AB227">
            <v>0</v>
          </cell>
          <cell r="AC227">
            <v>0</v>
          </cell>
          <cell r="AD227">
            <v>7885.68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Y227">
            <v>75367.085000943698</v>
          </cell>
          <cell r="BM227">
            <v>0</v>
          </cell>
          <cell r="CN227">
            <v>32546.929814780386</v>
          </cell>
          <cell r="CO227">
            <v>10089.548242581923</v>
          </cell>
          <cell r="CP227">
            <v>1172.5108</v>
          </cell>
          <cell r="DB227">
            <v>0</v>
          </cell>
          <cell r="DF227">
            <v>29643.313048037595</v>
          </cell>
          <cell r="DU227">
            <v>105861.49928361821</v>
          </cell>
          <cell r="DV227">
            <v>23445.190937195512</v>
          </cell>
          <cell r="DW227">
            <v>24542.561900000001</v>
          </cell>
          <cell r="EK227">
            <v>0</v>
          </cell>
          <cell r="EP227">
            <v>101091.66173992005</v>
          </cell>
          <cell r="FB227">
            <v>145559.58605648149</v>
          </cell>
          <cell r="FC227">
            <v>39302.957743074345</v>
          </cell>
          <cell r="FD227">
            <v>2316.2772</v>
          </cell>
          <cell r="FE227">
            <v>0</v>
          </cell>
          <cell r="FL227">
            <v>0</v>
          </cell>
          <cell r="FS227">
            <v>74274.887282356387</v>
          </cell>
          <cell r="FX227">
            <v>81815.154294398308</v>
          </cell>
          <cell r="FY227">
            <v>21732.815080672437</v>
          </cell>
          <cell r="FZ227">
            <v>534.48</v>
          </cell>
          <cell r="GG227">
            <v>8172.1583999999993</v>
          </cell>
          <cell r="GL227">
            <v>43937.044783966026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7">
          <cell r="W227">
            <v>13285.26611277683</v>
          </cell>
          <cell r="X227">
            <v>3162.2707625165967</v>
          </cell>
          <cell r="Y227">
            <v>3516.2139999999999</v>
          </cell>
          <cell r="AV227">
            <v>0</v>
          </cell>
          <cell r="AY227">
            <v>54457.867455140498</v>
          </cell>
          <cell r="BM227">
            <v>10382.4</v>
          </cell>
          <cell r="BN227">
            <v>0</v>
          </cell>
          <cell r="BO227">
            <v>0</v>
          </cell>
          <cell r="BP227">
            <v>0</v>
          </cell>
          <cell r="CN227">
            <v>35193.081932157547</v>
          </cell>
          <cell r="CO227">
            <v>9808.5657244760041</v>
          </cell>
          <cell r="CP227">
            <v>1141.7035000000001</v>
          </cell>
          <cell r="DB227">
            <v>0</v>
          </cell>
          <cell r="DG227">
            <v>31763.412682303049</v>
          </cell>
          <cell r="DL227">
            <v>76382.260800000004</v>
          </cell>
          <cell r="DP227">
            <v>681.30510000000004</v>
          </cell>
          <cell r="DT227">
            <v>3638.4006000000004</v>
          </cell>
          <cell r="DU227">
            <v>140961.40862997086</v>
          </cell>
          <cell r="DV227">
            <v>29688.865024772076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P227">
            <v>69124.434124472842</v>
          </cell>
          <cell r="EU227">
            <v>131545.94999999998</v>
          </cell>
          <cell r="EW227">
            <v>2469.38085</v>
          </cell>
          <cell r="EY227">
            <v>264265.3</v>
          </cell>
          <cell r="FA227">
            <v>0</v>
          </cell>
          <cell r="FL227">
            <v>10249.499999999998</v>
          </cell>
          <cell r="FS227">
            <v>0</v>
          </cell>
          <cell r="FV227">
            <v>327463.10000000003</v>
          </cell>
          <cell r="FZ227">
            <v>719.33879999999999</v>
          </cell>
          <cell r="GG227">
            <v>7512.4170000000013</v>
          </cell>
          <cell r="GL22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27">
          <cell r="W227">
            <v>24163.097171407728</v>
          </cell>
          <cell r="X227">
            <v>5588.8289456691155</v>
          </cell>
          <cell r="Y227">
            <v>30372.135300000002</v>
          </cell>
          <cell r="AV227">
            <v>34360.800000038573</v>
          </cell>
          <cell r="AW227">
            <v>0</v>
          </cell>
          <cell r="AY227">
            <v>26367.18212649248</v>
          </cell>
          <cell r="CQ227">
            <v>60464.928554941333</v>
          </cell>
          <cell r="CR227">
            <v>14670.98147398836</v>
          </cell>
          <cell r="CS227">
            <v>45777.513392149056</v>
          </cell>
          <cell r="DE227">
            <v>0</v>
          </cell>
          <cell r="DI227">
            <v>47539.484655650558</v>
          </cell>
          <cell r="DX227">
            <v>105844.78291027824</v>
          </cell>
          <cell r="DY227">
            <v>24320.015410142914</v>
          </cell>
          <cell r="DZ227">
            <v>31725.116399999992</v>
          </cell>
          <cell r="ET227">
            <v>200.99999999999997</v>
          </cell>
          <cell r="EU227">
            <v>37357.901966353071</v>
          </cell>
          <cell r="EX227">
            <v>0</v>
          </cell>
          <cell r="EY227">
            <v>0</v>
          </cell>
          <cell r="EZ227">
            <v>0</v>
          </cell>
          <cell r="FB227">
            <v>0</v>
          </cell>
          <cell r="FQ227">
            <v>0</v>
          </cell>
          <cell r="FR227">
            <v>0</v>
          </cell>
          <cell r="GH227">
            <v>746713.1100000001</v>
          </cell>
          <cell r="GK227">
            <v>9289.7174999999988</v>
          </cell>
          <cell r="GL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27">
          <cell r="CQ227">
            <v>16606.157842724206</v>
          </cell>
          <cell r="CR227">
            <v>4079.9918082118497</v>
          </cell>
          <cell r="CS227">
            <v>9003.9494997160255</v>
          </cell>
          <cell r="DI227">
            <v>12357.831688381479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7">
          <cell r="W227">
            <v>45184.284287030983</v>
          </cell>
          <cell r="X227">
            <v>11115.797929473194</v>
          </cell>
          <cell r="Y227">
            <v>58593.630600000004</v>
          </cell>
          <cell r="AV227">
            <v>412.0000000842324</v>
          </cell>
          <cell r="AW227">
            <v>-42938.537000000004</v>
          </cell>
          <cell r="AX227">
            <v>42414.372608534271</v>
          </cell>
          <cell r="CT227">
            <v>141064.8015</v>
          </cell>
          <cell r="ED227">
            <v>240301.35999999996</v>
          </cell>
          <cell r="EE227">
            <v>19456.644837540633</v>
          </cell>
          <cell r="EF227">
            <v>4789.8235377799438</v>
          </cell>
          <cell r="EG227">
            <v>40974.010800000004</v>
          </cell>
          <cell r="FA227">
            <v>9748.4999999999982</v>
          </cell>
          <cell r="FB227">
            <v>5168.9576195896216</v>
          </cell>
          <cell r="FE227">
            <v>0</v>
          </cell>
          <cell r="FF227">
            <v>0</v>
          </cell>
          <cell r="FH227">
            <v>0</v>
          </cell>
          <cell r="FX227">
            <v>66528.316649999993</v>
          </cell>
          <cell r="FY227">
            <v>0</v>
          </cell>
          <cell r="GO227">
            <v>922969.84000000008</v>
          </cell>
          <cell r="GP227">
            <v>54460.5</v>
          </cell>
          <cell r="GR227">
            <v>7920.7064999999984</v>
          </cell>
          <cell r="GS227">
            <v>11054.999999999998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8.1406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50</v>
      </c>
      <c r="G6" s="37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7" ht="15.75" x14ac:dyDescent="0.25">
      <c r="A9" s="112" t="s">
        <v>8</v>
      </c>
      <c r="B9" s="113"/>
      <c r="C9" s="113"/>
      <c r="D9" s="114"/>
      <c r="E9" s="16">
        <f>SUM(E10:E14)</f>
        <v>4316901.3699999992</v>
      </c>
      <c r="F9" s="16">
        <f t="shared" ref="F9:G9" si="0">SUM(F10:F14)</f>
        <v>4087107.34</v>
      </c>
      <c r="G9" s="16">
        <f t="shared" si="0"/>
        <v>1120024.5699999998</v>
      </c>
    </row>
    <row r="10" spans="1:7" ht="13.15" customHeight="1" x14ac:dyDescent="0.25">
      <c r="A10" s="100" t="s">
        <v>9</v>
      </c>
      <c r="B10" s="101"/>
      <c r="C10" s="101"/>
      <c r="D10" s="102"/>
      <c r="E10" s="17">
        <v>1666646.01</v>
      </c>
      <c r="F10" s="17">
        <v>1568789.21</v>
      </c>
      <c r="G10" s="18">
        <v>424521.89</v>
      </c>
    </row>
    <row r="11" spans="1:7" ht="14.45" customHeight="1" x14ac:dyDescent="0.25">
      <c r="A11" s="100" t="s">
        <v>10</v>
      </c>
      <c r="B11" s="101"/>
      <c r="C11" s="101"/>
      <c r="D11" s="102"/>
      <c r="E11" s="17">
        <v>1024282.29</v>
      </c>
      <c r="F11" s="17">
        <v>984027.04</v>
      </c>
      <c r="G11" s="18">
        <v>286406.32</v>
      </c>
    </row>
    <row r="12" spans="1:7" ht="13.9" customHeight="1" x14ac:dyDescent="0.25">
      <c r="A12" s="100" t="s">
        <v>11</v>
      </c>
      <c r="B12" s="101"/>
      <c r="C12" s="101"/>
      <c r="D12" s="102"/>
      <c r="E12" s="17">
        <v>245046.52</v>
      </c>
      <c r="F12" s="17">
        <v>235766.27</v>
      </c>
      <c r="G12" s="18">
        <v>52554.33</v>
      </c>
    </row>
    <row r="13" spans="1:7" ht="13.5" customHeight="1" x14ac:dyDescent="0.25">
      <c r="A13" s="100" t="s">
        <v>12</v>
      </c>
      <c r="B13" s="101"/>
      <c r="C13" s="101"/>
      <c r="D13" s="102"/>
      <c r="E13" s="17">
        <v>268109.8</v>
      </c>
      <c r="F13" s="17">
        <v>258600.54</v>
      </c>
      <c r="G13" s="18">
        <v>57435.38</v>
      </c>
    </row>
    <row r="14" spans="1:7" ht="14.45" customHeight="1" x14ac:dyDescent="0.25">
      <c r="A14" s="93" t="s">
        <v>13</v>
      </c>
      <c r="B14" s="93"/>
      <c r="C14" s="93"/>
      <c r="D14" s="93"/>
      <c r="E14" s="17">
        <v>1112816.75</v>
      </c>
      <c r="F14" s="17">
        <v>1039924.28</v>
      </c>
      <c r="G14" s="18">
        <v>299106.65000000002</v>
      </c>
    </row>
    <row r="15" spans="1:7" ht="15.75" x14ac:dyDescent="0.25">
      <c r="A15" s="103" t="s">
        <v>41</v>
      </c>
      <c r="B15" s="104"/>
      <c r="C15" s="104"/>
      <c r="D15" s="105"/>
      <c r="E15" s="16">
        <f>SUM(E16:E19)</f>
        <v>2532766.3000000003</v>
      </c>
      <c r="F15" s="16">
        <f t="shared" ref="F15:G15" si="1">SUM(F16:F19)</f>
        <v>2449973.67</v>
      </c>
      <c r="G15" s="16">
        <f t="shared" si="1"/>
        <v>435462.02999999997</v>
      </c>
    </row>
    <row r="16" spans="1:7" ht="33.6" customHeight="1" x14ac:dyDescent="0.25">
      <c r="A16" s="106" t="s">
        <v>43</v>
      </c>
      <c r="B16" s="107"/>
      <c r="C16" s="107"/>
      <c r="D16" s="108"/>
      <c r="E16" s="17">
        <v>2252532.94</v>
      </c>
      <c r="F16" s="17">
        <v>2182458.37</v>
      </c>
      <c r="G16" s="18">
        <v>396503.25</v>
      </c>
    </row>
    <row r="17" spans="1:10" ht="15.75" x14ac:dyDescent="0.25">
      <c r="A17" s="93" t="s">
        <v>44</v>
      </c>
      <c r="B17" s="93"/>
      <c r="C17" s="93"/>
      <c r="D17" s="93"/>
      <c r="E17" s="17">
        <v>8535.24</v>
      </c>
      <c r="F17" s="17">
        <v>8177.46</v>
      </c>
      <c r="G17" s="18">
        <v>1175.93</v>
      </c>
    </row>
    <row r="18" spans="1:10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10" ht="15.75" x14ac:dyDescent="0.25">
      <c r="A19" s="93" t="s">
        <v>46</v>
      </c>
      <c r="B19" s="93"/>
      <c r="C19" s="93"/>
      <c r="D19" s="93"/>
      <c r="E19" s="17">
        <v>271698.12</v>
      </c>
      <c r="F19" s="17">
        <v>259337.84</v>
      </c>
      <c r="G19" s="18">
        <v>37782.85</v>
      </c>
    </row>
    <row r="20" spans="1:10" ht="15.75" x14ac:dyDescent="0.25">
      <c r="A20" s="92" t="s">
        <v>14</v>
      </c>
      <c r="B20" s="92"/>
      <c r="C20" s="92"/>
      <c r="D20" s="92"/>
      <c r="E20" s="17"/>
      <c r="F20" s="17"/>
      <c r="G20" s="18"/>
    </row>
    <row r="21" spans="1:10" ht="15.75" x14ac:dyDescent="0.25">
      <c r="A21" s="93" t="s">
        <v>15</v>
      </c>
      <c r="B21" s="93"/>
      <c r="C21" s="93"/>
      <c r="D21" s="93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5" t="s">
        <v>52</v>
      </c>
      <c r="B24" s="65"/>
      <c r="C24" s="65"/>
      <c r="D24" s="65"/>
      <c r="E24" s="65"/>
      <c r="F24" s="17">
        <v>2508797.5949009727</v>
      </c>
      <c r="G24" s="19"/>
      <c r="I24" s="28"/>
    </row>
    <row r="25" spans="1:10" ht="15.75" customHeight="1" x14ac:dyDescent="0.2">
      <c r="A25" s="81" t="s">
        <v>30</v>
      </c>
      <c r="B25" s="82"/>
      <c r="C25" s="82"/>
      <c r="D25" s="82"/>
      <c r="E25" s="83"/>
      <c r="F25" s="77">
        <f>SUM(F27:F31)</f>
        <v>837172.96402254468</v>
      </c>
      <c r="I25" s="28"/>
    </row>
    <row r="26" spans="1:10" ht="28.5" customHeight="1" x14ac:dyDescent="0.2">
      <c r="A26" s="84"/>
      <c r="B26" s="85"/>
      <c r="C26" s="85"/>
      <c r="D26" s="85"/>
      <c r="E26" s="86"/>
      <c r="F26" s="78"/>
      <c r="I26" s="28"/>
    </row>
    <row r="27" spans="1:10" ht="15.75" hidden="1" x14ac:dyDescent="0.25">
      <c r="A27" s="64" t="s">
        <v>16</v>
      </c>
      <c r="B27" s="75"/>
      <c r="C27" s="75"/>
      <c r="D27" s="75"/>
      <c r="E27" s="76"/>
      <c r="F27" s="25">
        <f>'[1]УК ВР декабрь нар'!W227</f>
        <v>153169.83282905145</v>
      </c>
      <c r="I27" s="28"/>
    </row>
    <row r="28" spans="1:10" ht="15.75" hidden="1" x14ac:dyDescent="0.25">
      <c r="A28" s="64" t="s">
        <v>31</v>
      </c>
      <c r="B28" s="75"/>
      <c r="C28" s="75"/>
      <c r="D28" s="75"/>
      <c r="E28" s="76"/>
      <c r="F28" s="25">
        <f>'[1]УК ВР декабрь нар'!X227</f>
        <v>30925.143018897525</v>
      </c>
      <c r="I28" s="28"/>
    </row>
    <row r="29" spans="1:10" ht="15.75" hidden="1" x14ac:dyDescent="0.25">
      <c r="A29" s="64" t="s">
        <v>18</v>
      </c>
      <c r="B29" s="75"/>
      <c r="C29" s="75"/>
      <c r="D29" s="75"/>
      <c r="E29" s="76"/>
      <c r="F29" s="25">
        <f>'[1]УК ВР декабрь нар'!Y227</f>
        <v>74486.963200000013</v>
      </c>
      <c r="I29" s="28"/>
    </row>
    <row r="30" spans="1:10" ht="15.75" hidden="1" x14ac:dyDescent="0.25">
      <c r="A30" s="64" t="s">
        <v>19</v>
      </c>
      <c r="B30" s="75"/>
      <c r="C30" s="75"/>
      <c r="D30" s="75"/>
      <c r="E30" s="76"/>
      <c r="F30" s="25">
        <f>'[1]УК ВР декабрь нар'!AA227+'[1]УК ВР декабрь нар'!AB227+'[1]УК ВР декабрь нар'!AC227+'[1]УК ВР декабрь нар'!AD227+'[1]УК ВР декабрь нар'!AE227+'[1]УК ВР декабрь нар'!AF227+'[1]УК ВР декабрь нар'!AG227+'[1]УК ВР декабрь нар'!AH227+'[1]УК ВР декабрь нар'!AJ227+'[1]УК ВР декабрь нар'!AL227+'[1]УК ВР декабрь нар'!AN227+'[1]УК ВР декабрь нар'!AO227+'[1]УК ВР декабрь нар'!AP227+'[1]УК ВР декабрь нар'!AQ227+'[1]УК ВР декабрь нар'!AR227+'[1]УК ВР декабрь нар'!AT227</f>
        <v>26447.31</v>
      </c>
      <c r="I30" s="28"/>
    </row>
    <row r="31" spans="1:10" ht="36.75" hidden="1" customHeight="1" x14ac:dyDescent="0.25">
      <c r="A31" s="66" t="s">
        <v>32</v>
      </c>
      <c r="B31" s="79"/>
      <c r="C31" s="79"/>
      <c r="D31" s="79"/>
      <c r="E31" s="80"/>
      <c r="F31" s="25">
        <f>'[1]УК ВР декабрь нар'!AY227</f>
        <v>552143.7149745957</v>
      </c>
      <c r="I31" s="28"/>
      <c r="J31" s="28"/>
    </row>
    <row r="32" spans="1:10" ht="15.75" customHeight="1" x14ac:dyDescent="0.2">
      <c r="A32" s="81" t="s">
        <v>33</v>
      </c>
      <c r="B32" s="82"/>
      <c r="C32" s="82"/>
      <c r="D32" s="82"/>
      <c r="E32" s="83"/>
      <c r="F32" s="77">
        <f>SUM(F34:F38)+299275.92</f>
        <v>628073.61361773906</v>
      </c>
      <c r="I32" s="28"/>
    </row>
    <row r="33" spans="1:10" ht="33" customHeight="1" x14ac:dyDescent="0.2">
      <c r="A33" s="84"/>
      <c r="B33" s="85"/>
      <c r="C33" s="85"/>
      <c r="D33" s="85"/>
      <c r="E33" s="86"/>
      <c r="F33" s="78"/>
      <c r="I33" s="28"/>
    </row>
    <row r="34" spans="1:10" ht="15.75" hidden="1" x14ac:dyDescent="0.25">
      <c r="A34" s="63" t="s">
        <v>16</v>
      </c>
      <c r="B34" s="63"/>
      <c r="C34" s="63"/>
      <c r="D34" s="63"/>
      <c r="E34" s="63"/>
      <c r="F34" s="25">
        <f>'[1]УК ВР декабрь нар'!CN227+'[1]УК ВР декабрь нар'!DU227</f>
        <v>136432.32099410266</v>
      </c>
      <c r="I34" s="28"/>
    </row>
    <row r="35" spans="1:10" ht="15.75" hidden="1" x14ac:dyDescent="0.25">
      <c r="A35" s="63" t="s">
        <v>31</v>
      </c>
      <c r="B35" s="63"/>
      <c r="C35" s="63"/>
      <c r="D35" s="63"/>
      <c r="E35" s="63"/>
      <c r="F35" s="25">
        <f>'[1]УК ВР декабрь нар'!CO227+'[1]УК ВР декабрь нар'!DV227</f>
        <v>28772.275681977251</v>
      </c>
      <c r="I35" s="28"/>
    </row>
    <row r="36" spans="1:10" ht="15.75" hidden="1" x14ac:dyDescent="0.25">
      <c r="A36" s="63" t="s">
        <v>18</v>
      </c>
      <c r="B36" s="63"/>
      <c r="C36" s="63"/>
      <c r="D36" s="63"/>
      <c r="E36" s="63"/>
      <c r="F36" s="25">
        <f>'[1]УК ВР декабрь нар'!CP227+'[1]УК ВР декабрь нар'!DW227</f>
        <v>35572.224199999997</v>
      </c>
      <c r="I36" s="28"/>
    </row>
    <row r="37" spans="1:10" ht="15.75" hidden="1" x14ac:dyDescent="0.25">
      <c r="A37" s="63" t="s">
        <v>19</v>
      </c>
      <c r="B37" s="63"/>
      <c r="C37" s="63"/>
      <c r="D37" s="63"/>
      <c r="E37" s="63"/>
      <c r="F37" s="25">
        <f>'[1]УК ВР декабрь нар'!AI227+'[1]УК ВР декабрь нар'!AJ227+'[1]УК ВР декабрь нар'!AS227+'[1]УК ВР декабрь нар'!BC227+'[1]УК ВР декабрь нар'!DB227+'[1]УК ВР декабрь нар'!EK227+'[1]УК ВР декабрь нар'!AM227</f>
        <v>10382.4</v>
      </c>
      <c r="I37" s="28"/>
    </row>
    <row r="38" spans="1:10" ht="39.75" hidden="1" customHeight="1" x14ac:dyDescent="0.25">
      <c r="A38" s="66" t="s">
        <v>34</v>
      </c>
      <c r="B38" s="67"/>
      <c r="C38" s="67"/>
      <c r="D38" s="67"/>
      <c r="E38" s="68"/>
      <c r="F38" s="25">
        <f>'[1]УК ВР декабрь нар'!DG227+'[1]УК ВР декабрь нар'!EQ227</f>
        <v>117638.47274165919</v>
      </c>
      <c r="I38" s="28"/>
      <c r="J38" s="28"/>
    </row>
    <row r="39" spans="1:10" ht="32.450000000000003" customHeight="1" x14ac:dyDescent="0.25">
      <c r="A39" s="69" t="s">
        <v>35</v>
      </c>
      <c r="B39" s="70"/>
      <c r="C39" s="70"/>
      <c r="D39" s="70"/>
      <c r="E39" s="71"/>
      <c r="F39" s="26">
        <f>SUM(F40:F48)+216833.82</f>
        <v>877726.9650398402</v>
      </c>
      <c r="I39" s="28"/>
    </row>
    <row r="40" spans="1:10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нар'!FB227+'[1]УК ВР декабрь нар'!FX227</f>
        <v>354306.48712985334</v>
      </c>
      <c r="I40" s="28"/>
    </row>
    <row r="41" spans="1:10" ht="15.75" hidden="1" x14ac:dyDescent="0.25">
      <c r="A41" s="64" t="s">
        <v>31</v>
      </c>
      <c r="B41" s="75"/>
      <c r="C41" s="75"/>
      <c r="D41" s="75"/>
      <c r="E41" s="75"/>
      <c r="F41" s="25">
        <f>'[1]УК ВР декабрь нар'!FC227+'[1]УК ВР декабрь нар'!FY227</f>
        <v>72308.265566393529</v>
      </c>
      <c r="I41" s="28"/>
    </row>
    <row r="42" spans="1:10" ht="15.6" hidden="1" customHeight="1" x14ac:dyDescent="0.25">
      <c r="A42" s="63" t="s">
        <v>21</v>
      </c>
      <c r="B42" s="63"/>
      <c r="C42" s="63"/>
      <c r="D42" s="63"/>
      <c r="E42" s="64"/>
      <c r="F42" s="25"/>
      <c r="I42" s="28"/>
    </row>
    <row r="43" spans="1:10" ht="15.6" hidden="1" customHeight="1" x14ac:dyDescent="0.25">
      <c r="A43" s="64" t="s">
        <v>17</v>
      </c>
      <c r="B43" s="75"/>
      <c r="C43" s="75"/>
      <c r="D43" s="75"/>
      <c r="E43" s="75"/>
      <c r="F43" s="25"/>
      <c r="I43" s="28"/>
    </row>
    <row r="44" spans="1:10" ht="15.6" hidden="1" customHeight="1" x14ac:dyDescent="0.25">
      <c r="A44" s="63" t="s">
        <v>22</v>
      </c>
      <c r="B44" s="63"/>
      <c r="C44" s="63"/>
      <c r="D44" s="63"/>
      <c r="E44" s="64"/>
      <c r="F44" s="25"/>
      <c r="I44" s="28"/>
    </row>
    <row r="45" spans="1:10" ht="15.6" hidden="1" customHeight="1" x14ac:dyDescent="0.25">
      <c r="A45" s="64" t="s">
        <v>17</v>
      </c>
      <c r="B45" s="75"/>
      <c r="C45" s="75"/>
      <c r="D45" s="75"/>
      <c r="E45" s="75"/>
      <c r="F45" s="25"/>
      <c r="I45" s="28"/>
    </row>
    <row r="46" spans="1:10" ht="15.75" hidden="1" x14ac:dyDescent="0.25">
      <c r="A46" s="63" t="s">
        <v>18</v>
      </c>
      <c r="B46" s="63"/>
      <c r="C46" s="63"/>
      <c r="D46" s="63"/>
      <c r="E46" s="64"/>
      <c r="F46" s="25">
        <f>'[1]УК ВР декабрь нар'!FD227+'[1]УК ВР декабрь нар'!FZ227</f>
        <v>1615.2311999999999</v>
      </c>
      <c r="I46" s="28"/>
    </row>
    <row r="47" spans="1:10" ht="15.75" hidden="1" x14ac:dyDescent="0.25">
      <c r="A47" s="64" t="s">
        <v>19</v>
      </c>
      <c r="B47" s="75"/>
      <c r="C47" s="75"/>
      <c r="D47" s="75"/>
      <c r="E47" s="75"/>
      <c r="F47" s="25">
        <f>'[1]УК ВР декабрь нар'!GG227+'[1]УК ВР декабрь нар'!FL227+'[1]УК ВР декабрь нар'!BB227+'[1]УК ВР декабрь нар'!AK227</f>
        <v>1339.3008</v>
      </c>
      <c r="I47" s="28"/>
    </row>
    <row r="48" spans="1:10" ht="43.5" hidden="1" customHeight="1" x14ac:dyDescent="0.25">
      <c r="A48" s="66" t="s">
        <v>36</v>
      </c>
      <c r="B48" s="67"/>
      <c r="C48" s="67"/>
      <c r="D48" s="67"/>
      <c r="E48" s="68"/>
      <c r="F48" s="25">
        <f>'[1]УК ВР декабрь нар'!FS227+'[1]УК ВР декабрь нар'!GL227</f>
        <v>231323.86034359326</v>
      </c>
      <c r="I48" s="28"/>
      <c r="J48" s="28"/>
    </row>
    <row r="49" spans="1:12" ht="15.6" hidden="1" customHeight="1" x14ac:dyDescent="0.25">
      <c r="A49" s="69" t="s">
        <v>37</v>
      </c>
      <c r="B49" s="75"/>
      <c r="C49" s="75"/>
      <c r="D49" s="75"/>
      <c r="E49" s="76"/>
      <c r="F49" s="32"/>
      <c r="I49" s="28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2342973.5426801238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328125.76</v>
      </c>
      <c r="I51" s="28"/>
    </row>
    <row r="52" spans="1:12" ht="15.75" x14ac:dyDescent="0.25">
      <c r="A52" s="64" t="s">
        <v>23</v>
      </c>
      <c r="B52" s="75"/>
      <c r="C52" s="75"/>
      <c r="D52" s="75"/>
      <c r="E52" s="75"/>
      <c r="F52" s="25">
        <v>175939.01</v>
      </c>
      <c r="I52" s="28"/>
    </row>
    <row r="53" spans="1:12" ht="15.75" x14ac:dyDescent="0.25">
      <c r="A53" s="64" t="s">
        <v>24</v>
      </c>
      <c r="B53" s="75"/>
      <c r="C53" s="75"/>
      <c r="D53" s="75"/>
      <c r="E53" s="75"/>
      <c r="F53" s="25">
        <v>152186.75</v>
      </c>
      <c r="I53" s="28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2671099.3026801236</v>
      </c>
      <c r="H55" s="28"/>
      <c r="I55" s="28"/>
      <c r="K55" s="28"/>
      <c r="L55" s="28"/>
    </row>
    <row r="56" spans="1:12" ht="15.75" x14ac:dyDescent="0.25">
      <c r="A56" s="65" t="s">
        <v>26</v>
      </c>
      <c r="B56" s="65"/>
      <c r="C56" s="65"/>
      <c r="D56" s="65"/>
      <c r="E56" s="65"/>
      <c r="F56" s="27">
        <f>E16</f>
        <v>2252532.94</v>
      </c>
      <c r="I56" s="28"/>
    </row>
    <row r="57" spans="1:12" ht="15.75" x14ac:dyDescent="0.25">
      <c r="A57" s="65" t="s">
        <v>27</v>
      </c>
      <c r="B57" s="65"/>
      <c r="C57" s="65"/>
      <c r="D57" s="65"/>
      <c r="E57" s="65"/>
      <c r="F57" s="26">
        <f>F16</f>
        <v>2182458.37</v>
      </c>
      <c r="H57" s="28"/>
      <c r="I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2090231.232220849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'Ростовская 8'!A2:G2</f>
        <v>перед собственниками дома по адресу: ул. Ростовская 8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8'!G6:G6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8'!G8:G8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2683086.7799999998</v>
      </c>
      <c r="F9" s="16">
        <f>SUM(F10:F15)</f>
        <v>3330253.2499999995</v>
      </c>
      <c r="G9" s="16">
        <f t="shared" ref="G9" si="0">SUM(G10:G15)</f>
        <v>472858.1</v>
      </c>
    </row>
    <row r="10" spans="1:7" ht="15.75" x14ac:dyDescent="0.25">
      <c r="A10" s="100" t="s">
        <v>9</v>
      </c>
      <c r="B10" s="101"/>
      <c r="C10" s="101"/>
      <c r="D10" s="102"/>
      <c r="E10" s="17">
        <v>989699.38</v>
      </c>
      <c r="F10" s="17">
        <v>1289158.25</v>
      </c>
      <c r="G10" s="18">
        <v>125063.02</v>
      </c>
    </row>
    <row r="11" spans="1:7" ht="15.75" x14ac:dyDescent="0.25">
      <c r="A11" s="100" t="s">
        <v>10</v>
      </c>
      <c r="B11" s="101"/>
      <c r="C11" s="101"/>
      <c r="D11" s="102"/>
      <c r="E11" s="17">
        <v>627346.96</v>
      </c>
      <c r="F11" s="17">
        <v>759938.88</v>
      </c>
      <c r="G11" s="18">
        <v>153814.39999999999</v>
      </c>
    </row>
    <row r="12" spans="1:7" ht="15.75" x14ac:dyDescent="0.25">
      <c r="A12" s="100" t="s">
        <v>11</v>
      </c>
      <c r="B12" s="101"/>
      <c r="C12" s="101"/>
      <c r="D12" s="102"/>
      <c r="E12" s="17">
        <v>247096.26</v>
      </c>
      <c r="F12" s="17">
        <v>252070.59</v>
      </c>
      <c r="G12" s="18">
        <v>47580</v>
      </c>
    </row>
    <row r="13" spans="1:7" ht="15.75" x14ac:dyDescent="0.25">
      <c r="A13" s="100" t="s">
        <v>12</v>
      </c>
      <c r="B13" s="101"/>
      <c r="C13" s="101"/>
      <c r="D13" s="102"/>
      <c r="E13" s="17">
        <v>262739.49</v>
      </c>
      <c r="F13" s="17">
        <v>268349.96999999997</v>
      </c>
      <c r="G13" s="18">
        <v>51824.9</v>
      </c>
    </row>
    <row r="14" spans="1:7" ht="15.75" x14ac:dyDescent="0.25">
      <c r="A14" s="93" t="s">
        <v>13</v>
      </c>
      <c r="B14" s="93"/>
      <c r="C14" s="93"/>
      <c r="D14" s="93"/>
      <c r="E14" s="17">
        <v>316702.34000000003</v>
      </c>
      <c r="F14" s="17">
        <v>527894.69999999995</v>
      </c>
      <c r="G14" s="18">
        <v>87914.29</v>
      </c>
    </row>
    <row r="15" spans="1:7" ht="15.75" x14ac:dyDescent="0.25">
      <c r="A15" s="100" t="s">
        <v>68</v>
      </c>
      <c r="B15" s="101"/>
      <c r="C15" s="101"/>
      <c r="D15" s="102"/>
      <c r="E15" s="17">
        <v>239502.35</v>
      </c>
      <c r="F15" s="17">
        <v>232840.86</v>
      </c>
      <c r="G15" s="18">
        <v>6661.49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2365285.48</v>
      </c>
      <c r="F16" s="16">
        <f>SUM(F17:F20)</f>
        <v>2406468.85</v>
      </c>
      <c r="G16" s="16">
        <f>SUM(G17:G20)</f>
        <v>394278.66000000003</v>
      </c>
    </row>
    <row r="17" spans="1:12" ht="15.75" x14ac:dyDescent="0.25">
      <c r="A17" s="115" t="s">
        <v>43</v>
      </c>
      <c r="B17" s="116"/>
      <c r="C17" s="116"/>
      <c r="D17" s="117"/>
      <c r="E17" s="17">
        <v>2068531.72</v>
      </c>
      <c r="F17" s="17">
        <v>2111516.33</v>
      </c>
      <c r="G17" s="18">
        <v>353518.64</v>
      </c>
    </row>
    <row r="18" spans="1:12" ht="15.75" x14ac:dyDescent="0.25">
      <c r="A18" s="93" t="s">
        <v>55</v>
      </c>
      <c r="B18" s="93"/>
      <c r="C18" s="93"/>
      <c r="D18" s="93"/>
      <c r="E18" s="17">
        <v>9483.36</v>
      </c>
      <c r="F18" s="17">
        <v>9415.1</v>
      </c>
      <c r="G18" s="18">
        <v>1244.19</v>
      </c>
    </row>
    <row r="19" spans="1:12" ht="15.75" x14ac:dyDescent="0.25">
      <c r="A19" s="93" t="s">
        <v>56</v>
      </c>
      <c r="B19" s="93"/>
      <c r="C19" s="93"/>
      <c r="D19" s="93"/>
      <c r="E19" s="17">
        <v>3003.1</v>
      </c>
      <c r="F19" s="17">
        <v>1476.9</v>
      </c>
      <c r="G19" s="18">
        <v>1526.2</v>
      </c>
    </row>
    <row r="20" spans="1:12" ht="15.75" x14ac:dyDescent="0.25">
      <c r="A20" s="93" t="s">
        <v>57</v>
      </c>
      <c r="B20" s="93"/>
      <c r="C20" s="93"/>
      <c r="D20" s="93"/>
      <c r="E20" s="17">
        <v>284267.3</v>
      </c>
      <c r="F20" s="17">
        <v>284060.52</v>
      </c>
      <c r="G20" s="18">
        <v>37989.629999999997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5" t="s">
        <v>59</v>
      </c>
      <c r="B25" s="65"/>
      <c r="C25" s="65"/>
      <c r="D25" s="65"/>
      <c r="E25" s="65"/>
      <c r="F25" s="38">
        <f>'Ростовская 8'!F58</f>
        <v>2090231.232220849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77">
        <f>SUM(F28:F32)</f>
        <v>204856.92342305332</v>
      </c>
    </row>
    <row r="27" spans="1:12" ht="13.15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'[2]УК ВР декабрь нар'!W227</f>
        <v>28179.487999605473</v>
      </c>
      <c r="L28" s="39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'[2]УК ВР декабрь нар'!X227</f>
        <v>8640.7224541036358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'[2]УК ВР декабрь нар'!Y227</f>
        <v>2507.2260000000001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'[2]УК ВР декабрь нар'!AV227+'[2]УК ВР декабрь нар'!BN227</f>
        <v>34253.68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'[2]УК ВР декабрь нар'!AY227</f>
        <v>131275.80696934421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77">
        <f>SUM(F35:F39)+470124.05</f>
        <v>818584.04521720449</v>
      </c>
    </row>
    <row r="34" spans="1:12" ht="13.1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'[2]УК ВР декабрь нар'!CN227+'[2]УК ВР декабрь нар'!DU227</f>
        <v>137043.89029639857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'[2]УК ВР декабрь нар'!CO227+'[2]УК ВР декабрь нар'!DV227</f>
        <v>42214.617350130487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'[2]УК ВР декабрь нар'!CP227+'[2]УК ВР декабрь нар'!DW227</f>
        <v>26618.434200000003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'[2]УК ВР декабрь нар'!BM227+'[2]УК ВР декабрь нар'!DB227+'[2]УК ВР декабрь нар'!EL227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'[2]УК ВР декабрь нар'!DG227+'[2]УК ВР декабрь нар'!EQ227</f>
        <v>142583.05337067542</v>
      </c>
    </row>
    <row r="40" spans="1:12" ht="15.75" x14ac:dyDescent="0.25">
      <c r="A40" s="69" t="s">
        <v>35</v>
      </c>
      <c r="B40" s="70"/>
      <c r="C40" s="70"/>
      <c r="D40" s="70"/>
      <c r="E40" s="71"/>
      <c r="F40" s="26">
        <f>SUM(F41:F49)</f>
        <v>594683.31780808326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нар'!FB227+'[2]УК ВР декабрь нар'!FX227</f>
        <v>320752.64014813793</v>
      </c>
      <c r="L41" s="39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'[2]УК ВР декабрь нар'!FC227+'[2]УК ВР декабрь нар'!FY227</f>
        <v>97545.664308581152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'[2]УК ВР декабрь нар'!FD227+'[2]УК ВР декабрь нар'!FZ227</f>
        <v>333.74400000000003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'[2]УК ВР декабрь нар'!GG227+'[2]УК ВР декабрь нар'!FL227+'[2]УК ВР декабрь нар'!AK227</f>
        <v>4767.1128000000017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'[2]УК ВР декабрь нар'!FS227+'[2]УК ВР декабрь нар'!GL227</f>
        <v>171284.15655136417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1618124.2864483411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295742.94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132324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163418.94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1913867.226448341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2068531.72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2111516.33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2244895.7257725075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zoomScale="80" zoomScaleNormal="80" workbookViewId="0">
      <selection activeCell="G40" sqref="G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'Ростовская 8'!A2:G2</f>
        <v>перед собственниками дома по адресу: ул. Ростовская 8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8'!G6:G6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8'!G8:G8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440318.51</v>
      </c>
      <c r="F9" s="16">
        <f>SUM(F10:F15)</f>
        <v>511055.51999999996</v>
      </c>
      <c r="G9" s="16">
        <f t="shared" ref="G9" si="0">SUM(G10:G15)</f>
        <v>402121.09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15941.83</v>
      </c>
      <c r="G10" s="18">
        <v>109121.19</v>
      </c>
    </row>
    <row r="11" spans="1:7" ht="15.75" x14ac:dyDescent="0.25">
      <c r="A11" s="100" t="s">
        <v>10</v>
      </c>
      <c r="B11" s="101"/>
      <c r="C11" s="101"/>
      <c r="D11" s="102"/>
      <c r="E11" s="17">
        <v>-4431.6899999999996</v>
      </c>
      <c r="F11" s="17">
        <v>16914.2</v>
      </c>
      <c r="G11" s="18">
        <v>132468.51</v>
      </c>
    </row>
    <row r="12" spans="1:7" ht="15.75" x14ac:dyDescent="0.25">
      <c r="A12" s="100" t="s">
        <v>11</v>
      </c>
      <c r="B12" s="101"/>
      <c r="C12" s="101"/>
      <c r="D12" s="102"/>
      <c r="E12" s="17">
        <v>218539.8</v>
      </c>
      <c r="F12" s="17">
        <v>228835.02</v>
      </c>
      <c r="G12" s="18">
        <v>37284.78</v>
      </c>
    </row>
    <row r="13" spans="1:7" ht="15.75" x14ac:dyDescent="0.25">
      <c r="A13" s="100" t="s">
        <v>12</v>
      </c>
      <c r="B13" s="101"/>
      <c r="C13" s="101"/>
      <c r="D13" s="102"/>
      <c r="E13" s="17">
        <v>226510.45</v>
      </c>
      <c r="F13" s="17">
        <v>233532.89</v>
      </c>
      <c r="G13" s="18">
        <v>44802.46</v>
      </c>
    </row>
    <row r="14" spans="1:7" ht="15.75" x14ac:dyDescent="0.25">
      <c r="A14" s="93" t="s">
        <v>13</v>
      </c>
      <c r="B14" s="93"/>
      <c r="C14" s="93"/>
      <c r="D14" s="93"/>
      <c r="E14" s="17">
        <v>-85.55</v>
      </c>
      <c r="F14" s="17">
        <v>12173.92</v>
      </c>
      <c r="G14" s="18">
        <v>75654.820000000007</v>
      </c>
    </row>
    <row r="15" spans="1:7" ht="15.75" x14ac:dyDescent="0.25">
      <c r="A15" s="100" t="s">
        <v>68</v>
      </c>
      <c r="B15" s="101"/>
      <c r="C15" s="101"/>
      <c r="D15" s="102"/>
      <c r="E15" s="17">
        <v>-214.5</v>
      </c>
      <c r="F15" s="17">
        <v>3657.66</v>
      </c>
      <c r="G15" s="18">
        <v>2789.33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2377559.63</v>
      </c>
      <c r="F16" s="16">
        <f>SUM(F17:F20)</f>
        <v>2341789.5100000002</v>
      </c>
      <c r="G16" s="16">
        <f>SUM(G17:G20)</f>
        <v>430048.77999999991</v>
      </c>
    </row>
    <row r="17" spans="1:12" ht="27.75" customHeight="1" x14ac:dyDescent="0.25">
      <c r="A17" s="115" t="s">
        <v>43</v>
      </c>
      <c r="B17" s="116"/>
      <c r="C17" s="116"/>
      <c r="D17" s="117"/>
      <c r="E17" s="17">
        <v>2053859.41</v>
      </c>
      <c r="F17" s="17">
        <v>2027507.94</v>
      </c>
      <c r="G17" s="18">
        <v>379870.11</v>
      </c>
    </row>
    <row r="18" spans="1:12" ht="15.75" x14ac:dyDescent="0.25">
      <c r="A18" s="93" t="s">
        <v>55</v>
      </c>
      <c r="B18" s="93"/>
      <c r="C18" s="93"/>
      <c r="D18" s="93"/>
      <c r="E18" s="17">
        <v>9878.74</v>
      </c>
      <c r="F18" s="17">
        <v>9621.33</v>
      </c>
      <c r="G18" s="18">
        <v>1501.6</v>
      </c>
    </row>
    <row r="19" spans="1:12" ht="15.75" x14ac:dyDescent="0.25">
      <c r="A19" s="93" t="s">
        <v>56</v>
      </c>
      <c r="B19" s="93"/>
      <c r="C19" s="93"/>
      <c r="D19" s="93"/>
      <c r="E19" s="17">
        <v>18413.61</v>
      </c>
      <c r="F19" s="17">
        <v>17645.830000000002</v>
      </c>
      <c r="G19" s="18">
        <v>2293.98</v>
      </c>
    </row>
    <row r="20" spans="1:12" ht="15.75" x14ac:dyDescent="0.25">
      <c r="A20" s="93" t="s">
        <v>57</v>
      </c>
      <c r="B20" s="93"/>
      <c r="C20" s="93"/>
      <c r="D20" s="93"/>
      <c r="E20" s="17">
        <v>295407.87</v>
      </c>
      <c r="F20" s="17">
        <v>287014.40999999997</v>
      </c>
      <c r="G20" s="18">
        <v>46383.09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71</v>
      </c>
      <c r="B25" s="65"/>
      <c r="C25" s="65"/>
      <c r="D25" s="65"/>
      <c r="E25" s="65"/>
      <c r="F25" s="38">
        <f>'Ростовская 8(2019)'!F59</f>
        <v>2244895.7257725075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77">
        <f>SUM(F28:F32)</f>
        <v>105261.58914368873</v>
      </c>
    </row>
    <row r="27" spans="1:12" ht="66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'[3]УК ВР декабрь нар'!W227</f>
        <v>16950.565171771908</v>
      </c>
      <c r="L28" s="39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'[3]УК ВР декабрь нар'!X227</f>
        <v>4465.5866709731345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'[3]УК ВР декабрь нар'!Y227</f>
        <v>592.67230000000006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'[3]УК ВР декабрь нар'!AA227+'[3]УК ВР декабрь нар'!AB227+'[3]УК ВР декабрь нар'!AC227+'[3]УК ВР декабрь нар'!AD227+'[3]УК ВР декабрь нар'!AE227+'[3]УК ВР декабрь нар'!AF227+'[3]УК ВР декабрь нар'!AG227+'[3]УК ВР декабрь нар'!AH227+'[3]УК ВР декабрь нар'!AJ227+'[3]УК ВР декабрь нар'!AL227+'[3]УК ВР декабрь нар'!AN227+'[3]УК ВР декабрь нар'!AO227+'[3]УК ВР декабрь нар'!AP227+'[3]УК ВР декабрь нар'!AQ227+'[3]УК ВР декабрь нар'!AR227+'[3]УК ВР декабрь нар'!AT227</f>
        <v>7885.68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'[3]УК ВР декабрь нар'!AY227</f>
        <v>75367.085000943698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77">
        <f>SUM(F35:F39)+337027.59</f>
        <v>665420.80576613371</v>
      </c>
    </row>
    <row r="34" spans="1:12" ht="84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'[3]УК ВР декабрь нар'!CN227+'[3]УК ВР декабрь нар'!DU227</f>
        <v>138408.4290983986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'[3]УК ВР декабрь нар'!CO227+'[3]УК ВР декабрь нар'!DV227</f>
        <v>33534.739179777433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'[3]УК ВР декабрь нар'!CP227+'[3]УК ВР декабрь нар'!DW227</f>
        <v>25715.072700000001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'[3]УК ВР декабрь нар'!AI227+'[3]УК ВР декабрь нар'!AJ227+'[3]УК ВР декабрь нар'!AS227+'[3]УК ВР декабрь нар'!BM227+'[3]УК ВР декабрь нар'!DB227+'[3]УК ВР декабрь нар'!EK227+'[3]УК ВР декабрь нар'!AM227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'[3]УК ВР декабрь нар'!DF227+'[3]УК ВР декабрь нар'!EP227</f>
        <v>130734.97478795765</v>
      </c>
    </row>
    <row r="40" spans="1:12" ht="62.45" customHeight="1" x14ac:dyDescent="0.25">
      <c r="A40" s="69" t="s">
        <v>74</v>
      </c>
      <c r="B40" s="70"/>
      <c r="C40" s="70"/>
      <c r="D40" s="70"/>
      <c r="E40" s="71"/>
      <c r="F40" s="26">
        <f>SUM(F41:F49)</f>
        <v>417645.360840949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нар'!FB227+'[3]УК ВР декабрь нар'!FX227</f>
        <v>227374.74035087979</v>
      </c>
      <c r="L41" s="39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'[3]УК ВР декабрь нар'!FC227+'[3]УК ВР декабрь нар'!FY227</f>
        <v>61035.772823746782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'[3]УК ВР декабрь нар'!FD227+'[3]УК ВР декабрь нар'!FZ227</f>
        <v>2850.7572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'[3]УК ВР декабрь нар'!GG227+'[3]УК ВР декабрь нар'!FL227+'[3]УК ВР декабрь нар'!FE227+'[3]УК ВР декабрь нар'!AK227</f>
        <v>8172.1583999999993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'[3]УК ВР декабрь нар'!FS227+'[3]УК ВР декабрь нар'!GL227</f>
        <v>118211.93206632242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1188327.7557507714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237448.36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77735.839999999997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159712.51999999999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1425776.1157507715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2053859.41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2027507.94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2872979.0200217362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'Ростовская 8'!A2:G2</f>
        <v>перед собственниками дома по адресу: ул. Ростовская 8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'Ростовская 8'!G6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8'!G8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-40508.04</v>
      </c>
      <c r="F9" s="16">
        <f t="shared" ref="F9:G9" si="0">SUM(F10:F15)</f>
        <v>12123.890000000001</v>
      </c>
      <c r="G9" s="16">
        <f t="shared" si="0"/>
        <v>349489.16000000003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18001.34</v>
      </c>
      <c r="G10" s="18">
        <v>91119.85</v>
      </c>
    </row>
    <row r="11" spans="1:7" ht="15.75" x14ac:dyDescent="0.25">
      <c r="A11" s="100" t="s">
        <v>10</v>
      </c>
      <c r="B11" s="101"/>
      <c r="C11" s="101"/>
      <c r="D11" s="102"/>
      <c r="E11" s="17">
        <v>-11696.62</v>
      </c>
      <c r="F11" s="17">
        <v>-399.67</v>
      </c>
      <c r="G11" s="18">
        <v>121171.56</v>
      </c>
    </row>
    <row r="12" spans="1:7" ht="15.75" x14ac:dyDescent="0.25">
      <c r="A12" s="100" t="s">
        <v>11</v>
      </c>
      <c r="B12" s="101"/>
      <c r="C12" s="101"/>
      <c r="D12" s="102"/>
      <c r="E12" s="17">
        <v>-13488.95</v>
      </c>
      <c r="F12" s="17">
        <v>-1820.95</v>
      </c>
      <c r="G12" s="18">
        <v>25616.78</v>
      </c>
    </row>
    <row r="13" spans="1:7" ht="15.75" x14ac:dyDescent="0.25">
      <c r="A13" s="100" t="s">
        <v>12</v>
      </c>
      <c r="B13" s="101"/>
      <c r="C13" s="101"/>
      <c r="D13" s="102"/>
      <c r="E13" s="17">
        <v>-14133.61</v>
      </c>
      <c r="F13" s="17">
        <v>-216.67</v>
      </c>
      <c r="G13" s="18">
        <v>30885.52</v>
      </c>
    </row>
    <row r="14" spans="1:7" ht="15.75" x14ac:dyDescent="0.25">
      <c r="A14" s="93" t="s">
        <v>13</v>
      </c>
      <c r="B14" s="93"/>
      <c r="C14" s="93"/>
      <c r="D14" s="93"/>
      <c r="E14" s="17">
        <v>-1188.8599999999999</v>
      </c>
      <c r="F14" s="17">
        <v>-3205.24</v>
      </c>
      <c r="G14" s="18">
        <v>77671.199999999997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-234.92</v>
      </c>
      <c r="G15" s="18">
        <v>3024.25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2330221.25</v>
      </c>
      <c r="F16" s="16">
        <f t="shared" ref="F16:G16" si="1">SUM(F17:F20)</f>
        <v>2335239.42</v>
      </c>
      <c r="G16" s="16">
        <f t="shared" si="1"/>
        <v>425030.6100000001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1999762.79</v>
      </c>
      <c r="F17" s="17">
        <v>2004428.75</v>
      </c>
      <c r="G17" s="18">
        <v>375204.15</v>
      </c>
    </row>
    <row r="18" spans="1:12" ht="15.75" x14ac:dyDescent="0.25">
      <c r="A18" s="93" t="s">
        <v>55</v>
      </c>
      <c r="B18" s="93"/>
      <c r="C18" s="93"/>
      <c r="D18" s="93"/>
      <c r="E18" s="17">
        <v>4882.41</v>
      </c>
      <c r="F18" s="17">
        <v>5582.36</v>
      </c>
      <c r="G18" s="18">
        <v>801.65</v>
      </c>
    </row>
    <row r="19" spans="1:12" ht="15.75" x14ac:dyDescent="0.25">
      <c r="A19" s="93" t="s">
        <v>56</v>
      </c>
      <c r="B19" s="93"/>
      <c r="C19" s="93"/>
      <c r="D19" s="93"/>
      <c r="E19" s="17">
        <v>16842.45</v>
      </c>
      <c r="F19" s="17">
        <v>16684.28</v>
      </c>
      <c r="G19" s="18">
        <v>2452.15</v>
      </c>
    </row>
    <row r="20" spans="1:12" ht="15.75" x14ac:dyDescent="0.25">
      <c r="A20" s="93" t="s">
        <v>57</v>
      </c>
      <c r="B20" s="93"/>
      <c r="C20" s="93"/>
      <c r="D20" s="93"/>
      <c r="E20" s="17">
        <v>308733.59999999998</v>
      </c>
      <c r="F20" s="17">
        <v>308544.03000000003</v>
      </c>
      <c r="G20" s="18">
        <v>46572.66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77</v>
      </c>
      <c r="B25" s="65"/>
      <c r="C25" s="65"/>
      <c r="D25" s="65"/>
      <c r="E25" s="65"/>
      <c r="F25" s="38">
        <f>'Ростовская 8(2020)'!F59</f>
        <v>2872979.0200217362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77">
        <f>SUM(F28:F32)</f>
        <v>84804.01833043393</v>
      </c>
    </row>
    <row r="27" spans="1:12" ht="56.45" customHeight="1" x14ac:dyDescent="0.2">
      <c r="A27" s="84"/>
      <c r="B27" s="85"/>
      <c r="C27" s="85"/>
      <c r="D27" s="85"/>
      <c r="E27" s="86"/>
      <c r="F27" s="78"/>
    </row>
    <row r="28" spans="1:12" ht="15.75" hidden="1" x14ac:dyDescent="0.25">
      <c r="A28" s="64" t="s">
        <v>16</v>
      </c>
      <c r="B28" s="75"/>
      <c r="C28" s="75"/>
      <c r="D28" s="75"/>
      <c r="E28" s="76"/>
      <c r="F28" s="25">
        <f>'[4]УК ВР декабрь нар'!W227</f>
        <v>13285.26611277683</v>
      </c>
      <c r="L28" s="39"/>
    </row>
    <row r="29" spans="1:12" ht="15.75" hidden="1" x14ac:dyDescent="0.25">
      <c r="A29" s="64" t="s">
        <v>31</v>
      </c>
      <c r="B29" s="75"/>
      <c r="C29" s="75"/>
      <c r="D29" s="75"/>
      <c r="E29" s="76"/>
      <c r="F29" s="25">
        <f>'[4]УК ВР декабрь нар'!X227</f>
        <v>3162.2707625165967</v>
      </c>
    </row>
    <row r="30" spans="1:12" ht="15.75" hidden="1" x14ac:dyDescent="0.25">
      <c r="A30" s="64" t="s">
        <v>18</v>
      </c>
      <c r="B30" s="75"/>
      <c r="C30" s="75"/>
      <c r="D30" s="75"/>
      <c r="E30" s="76"/>
      <c r="F30" s="25">
        <f>'[4]УК ВР декабрь нар'!Y227+'[4]УК ВР декабрь нар'!DX227</f>
        <v>3516.2139999999999</v>
      </c>
    </row>
    <row r="31" spans="1:12" ht="15.75" hidden="1" x14ac:dyDescent="0.25">
      <c r="A31" s="64" t="s">
        <v>19</v>
      </c>
      <c r="B31" s="75"/>
      <c r="C31" s="75"/>
      <c r="D31" s="75"/>
      <c r="E31" s="76"/>
      <c r="F31" s="25">
        <f>'[4]УК ВР декабрь нар'!AV227+'[4]УК ВР декабрь нар'!BM227+'[4]УК ВР декабрь нар'!BN227+'[4]УК ВР декабрь нар'!BO227+'[4]УК ВР декабрь нар'!BP227+'[4]УК ВР декабрь нар'!EG227+'[4]УК ВР декабрь нар'!EH227+'[4]УК ВР декабрь нар'!EI227+'[4]УК ВР декабрь нар'!EJ227</f>
        <v>10382.4</v>
      </c>
    </row>
    <row r="32" spans="1:12" ht="15.75" hidden="1" x14ac:dyDescent="0.25">
      <c r="A32" s="66" t="s">
        <v>61</v>
      </c>
      <c r="B32" s="79"/>
      <c r="C32" s="79"/>
      <c r="D32" s="79"/>
      <c r="E32" s="80"/>
      <c r="F32" s="25">
        <f>'[4]УК ВР декабрь нар'!AY227</f>
        <v>54457.867455140498</v>
      </c>
    </row>
    <row r="33" spans="1:12" x14ac:dyDescent="0.2">
      <c r="A33" s="81" t="s">
        <v>73</v>
      </c>
      <c r="B33" s="82"/>
      <c r="C33" s="82"/>
      <c r="D33" s="82"/>
      <c r="E33" s="83"/>
      <c r="F33" s="77">
        <f>SUM(F35:F39)+367547.52</f>
        <v>765930.95811815234</v>
      </c>
    </row>
    <row r="34" spans="1:12" ht="94.9" customHeight="1" x14ac:dyDescent="0.2">
      <c r="A34" s="84"/>
      <c r="B34" s="85"/>
      <c r="C34" s="85"/>
      <c r="D34" s="85"/>
      <c r="E34" s="86"/>
      <c r="F34" s="78"/>
    </row>
    <row r="35" spans="1:12" ht="15.75" hidden="1" x14ac:dyDescent="0.25">
      <c r="A35" s="63" t="s">
        <v>16</v>
      </c>
      <c r="B35" s="63"/>
      <c r="C35" s="63"/>
      <c r="D35" s="63"/>
      <c r="E35" s="63"/>
      <c r="F35" s="25">
        <f>'[4]УК ВР декабрь нар'!CN227+'[4]УК ВР декабрь нар'!DU227</f>
        <v>176154.4905621284</v>
      </c>
      <c r="L35" s="39"/>
    </row>
    <row r="36" spans="1:12" ht="15.75" hidden="1" x14ac:dyDescent="0.25">
      <c r="A36" s="63" t="s">
        <v>31</v>
      </c>
      <c r="B36" s="63"/>
      <c r="C36" s="63"/>
      <c r="D36" s="63"/>
      <c r="E36" s="63"/>
      <c r="F36" s="25">
        <f>'[4]УК ВР декабрь нар'!CO227+'[4]УК ВР декабрь нар'!DV227</f>
        <v>39497.43074924808</v>
      </c>
    </row>
    <row r="37" spans="1:12" ht="15.75" hidden="1" x14ac:dyDescent="0.25">
      <c r="A37" s="63" t="s">
        <v>18</v>
      </c>
      <c r="B37" s="63"/>
      <c r="C37" s="63"/>
      <c r="D37" s="63"/>
      <c r="E37" s="63"/>
      <c r="F37" s="25">
        <f>'[4]УК ВР декабрь нар'!CP227+'[4]УК ВР декабрь нар'!DL227+'[4]УК ВР декабрь нар'!DP227+'[4]УК ВР декабрь нар'!DT227</f>
        <v>81843.67</v>
      </c>
    </row>
    <row r="38" spans="1:12" ht="15.75" hidden="1" x14ac:dyDescent="0.25">
      <c r="A38" s="63" t="s">
        <v>19</v>
      </c>
      <c r="B38" s="63"/>
      <c r="C38" s="63"/>
      <c r="D38" s="63"/>
      <c r="E38" s="63"/>
      <c r="F38" s="25">
        <f>'[4]УК ВР декабрь нар'!DB227+'[4]УК ВР декабрь нар'!DY227+'[4]УК ВР декабрь нар'!DZ227+'[4]УК ВР декабрь нар'!EA227+'[4]УК ВР декабрь нар'!EB227+'[4]УК ВР декабрь нар'!EC227+'[4]УК ВР декабрь нар'!ED227+'[4]УК ВР декабрь нар'!EE227+'[4]УК ВР декабрь нар'!EF227</f>
        <v>0</v>
      </c>
    </row>
    <row r="39" spans="1:12" ht="51" hidden="1" customHeight="1" x14ac:dyDescent="0.25">
      <c r="A39" s="66" t="s">
        <v>63</v>
      </c>
      <c r="B39" s="67"/>
      <c r="C39" s="67"/>
      <c r="D39" s="67"/>
      <c r="E39" s="68"/>
      <c r="F39" s="25">
        <f>'[4]УК ВР декабрь нар'!DG227+'[4]УК ВР декабрь нар'!EP227</f>
        <v>100887.84680677589</v>
      </c>
    </row>
    <row r="40" spans="1:12" ht="72" customHeight="1" x14ac:dyDescent="0.25">
      <c r="A40" s="69" t="s">
        <v>74</v>
      </c>
      <c r="B40" s="70"/>
      <c r="C40" s="70"/>
      <c r="D40" s="70"/>
      <c r="E40" s="71"/>
      <c r="F40" s="26">
        <f>SUM(F41:F49)</f>
        <v>744224.98665000009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нар'!$EU227+'[4]УК ВР декабрь нар'!FV227+'[4]УК ВР декабрь нар'!EY227</f>
        <v>723274.35000000009</v>
      </c>
      <c r="L41" s="39"/>
    </row>
    <row r="42" spans="1:12" ht="15.75" hidden="1" x14ac:dyDescent="0.25">
      <c r="A42" s="64" t="s">
        <v>31</v>
      </c>
      <c r="B42" s="75"/>
      <c r="C42" s="75"/>
      <c r="D42" s="75"/>
      <c r="E42" s="75"/>
      <c r="F42" s="25"/>
    </row>
    <row r="43" spans="1:12" ht="15.75" hidden="1" x14ac:dyDescent="0.25">
      <c r="A43" s="63" t="s">
        <v>21</v>
      </c>
      <c r="B43" s="63"/>
      <c r="C43" s="63"/>
      <c r="D43" s="63"/>
      <c r="E43" s="64"/>
      <c r="F43" s="25"/>
    </row>
    <row r="44" spans="1:12" ht="15.75" hidden="1" x14ac:dyDescent="0.25">
      <c r="A44" s="64" t="s">
        <v>17</v>
      </c>
      <c r="B44" s="75"/>
      <c r="C44" s="75"/>
      <c r="D44" s="75"/>
      <c r="E44" s="75"/>
      <c r="F44" s="25"/>
    </row>
    <row r="45" spans="1:12" ht="15.75" hidden="1" x14ac:dyDescent="0.25">
      <c r="A45" s="63" t="s">
        <v>22</v>
      </c>
      <c r="B45" s="63"/>
      <c r="C45" s="63"/>
      <c r="D45" s="63"/>
      <c r="E45" s="64"/>
      <c r="F45" s="25"/>
    </row>
    <row r="46" spans="1:12" ht="15.75" hidden="1" x14ac:dyDescent="0.25">
      <c r="A46" s="64" t="s">
        <v>17</v>
      </c>
      <c r="B46" s="75"/>
      <c r="C46" s="75"/>
      <c r="D46" s="75"/>
      <c r="E46" s="75"/>
      <c r="F46" s="25"/>
    </row>
    <row r="47" spans="1:12" ht="15.75" hidden="1" x14ac:dyDescent="0.25">
      <c r="A47" s="63" t="s">
        <v>18</v>
      </c>
      <c r="B47" s="63"/>
      <c r="C47" s="63"/>
      <c r="D47" s="63"/>
      <c r="E47" s="64"/>
      <c r="F47" s="25">
        <f>'[4]УК ВР декабрь нар'!EW227+'[4]УК ВР декабрь нар'!FA227+'[4]УК ВР декабрь нар'!FZ227</f>
        <v>3188.71965</v>
      </c>
    </row>
    <row r="48" spans="1:12" ht="15.75" hidden="1" x14ac:dyDescent="0.25">
      <c r="A48" s="64" t="s">
        <v>19</v>
      </c>
      <c r="B48" s="75"/>
      <c r="C48" s="75"/>
      <c r="D48" s="75"/>
      <c r="E48" s="75"/>
      <c r="F48" s="25">
        <f>'[4]УК ВР декабрь нар'!FL227+'[4]УК ВР декабрь нар'!GG227</f>
        <v>17761.917000000001</v>
      </c>
    </row>
    <row r="49" spans="1:15" ht="15.75" hidden="1" x14ac:dyDescent="0.25">
      <c r="A49" s="66" t="s">
        <v>64</v>
      </c>
      <c r="B49" s="67"/>
      <c r="C49" s="67"/>
      <c r="D49" s="67"/>
      <c r="E49" s="68"/>
      <c r="F49" s="25">
        <f>'[4]УК ВР декабрь нар'!FS227+'[4]УК ВР декабрь нар'!GL227</f>
        <v>0</v>
      </c>
    </row>
    <row r="50" spans="1:15" ht="15.6" hidden="1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1594959.9630985863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232747.89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62882.63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169865.26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1827707.8530985862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1999762.79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2004428.75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3045033.9569231495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8" zoomScale="90" zoomScaleNormal="90" workbookViewId="0">
      <selection activeCell="E21" sqref="E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'Ростовская 8(2021)'!A2:G2</f>
        <v>перед собственниками дома по адресу: ул. Ростовская 8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-6832.66</v>
      </c>
      <c r="F10" s="55">
        <f>SUM(F11:F16)</f>
        <v>24950.040000000005</v>
      </c>
      <c r="G10" s="55">
        <f>SUM(G11:G16)</f>
        <v>315412.26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4138.87</v>
      </c>
      <c r="G11" s="18">
        <v>86002.81</v>
      </c>
    </row>
    <row r="12" spans="1:9" ht="15.75" x14ac:dyDescent="0.25">
      <c r="A12" s="119" t="s">
        <v>10</v>
      </c>
      <c r="B12" s="120"/>
      <c r="C12" s="120"/>
      <c r="D12" s="121"/>
      <c r="E12" s="18">
        <v>-2434.2199999999998</v>
      </c>
      <c r="F12" s="18">
        <v>7989.74</v>
      </c>
      <c r="G12" s="18">
        <v>110746.96</v>
      </c>
    </row>
    <row r="13" spans="1:9" ht="15.75" x14ac:dyDescent="0.25">
      <c r="A13" s="119" t="s">
        <v>11</v>
      </c>
      <c r="B13" s="120"/>
      <c r="C13" s="120"/>
      <c r="D13" s="121"/>
      <c r="E13" s="18">
        <v>-896.8</v>
      </c>
      <c r="F13" s="18">
        <v>5283.97</v>
      </c>
      <c r="G13" s="18">
        <v>19202.45</v>
      </c>
    </row>
    <row r="14" spans="1:9" ht="15.75" x14ac:dyDescent="0.25">
      <c r="A14" s="119" t="s">
        <v>12</v>
      </c>
      <c r="B14" s="120"/>
      <c r="C14" s="120"/>
      <c r="D14" s="121"/>
      <c r="E14" s="18">
        <v>-1188.22</v>
      </c>
      <c r="F14" s="18">
        <v>7285.02</v>
      </c>
      <c r="G14" s="18">
        <v>22155.01</v>
      </c>
    </row>
    <row r="15" spans="1:9" ht="15.75" x14ac:dyDescent="0.25">
      <c r="A15" s="123" t="s">
        <v>13</v>
      </c>
      <c r="B15" s="123"/>
      <c r="C15" s="123"/>
      <c r="D15" s="123"/>
      <c r="E15" s="18">
        <v>-3117.86</v>
      </c>
      <c r="F15" s="18">
        <v>-525.26</v>
      </c>
      <c r="G15" s="18">
        <v>74254.05</v>
      </c>
    </row>
    <row r="16" spans="1:9" ht="15.75" x14ac:dyDescent="0.25">
      <c r="A16" s="119" t="s">
        <v>80</v>
      </c>
      <c r="B16" s="120"/>
      <c r="C16" s="120"/>
      <c r="D16" s="121"/>
      <c r="E16" s="18">
        <v>804.44</v>
      </c>
      <c r="F16" s="18">
        <v>777.7</v>
      </c>
      <c r="G16" s="18">
        <v>3050.98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2209219.86</v>
      </c>
      <c r="F17" s="18">
        <v>2111428.5099999998</v>
      </c>
      <c r="G17" s="18">
        <v>460060.67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E22+E23+E24+E25</f>
        <v>349411.97000000003</v>
      </c>
      <c r="F21" s="56">
        <f t="shared" ref="F21:G21" si="0">F22+F23+F24+F25</f>
        <v>338047.9</v>
      </c>
      <c r="G21" s="56">
        <f t="shared" si="0"/>
        <v>59329.06</v>
      </c>
    </row>
    <row r="22" spans="1:10" ht="15.75" x14ac:dyDescent="0.25">
      <c r="A22" s="119" t="s">
        <v>55</v>
      </c>
      <c r="B22" s="120"/>
      <c r="C22" s="120"/>
      <c r="D22" s="121"/>
      <c r="E22" s="18">
        <v>3478.67</v>
      </c>
      <c r="F22" s="18">
        <v>3441.34</v>
      </c>
      <c r="G22" s="18">
        <v>787.31</v>
      </c>
    </row>
    <row r="23" spans="1:10" ht="15.75" x14ac:dyDescent="0.25">
      <c r="A23" s="119" t="s">
        <v>56</v>
      </c>
      <c r="B23" s="120"/>
      <c r="C23" s="120"/>
      <c r="D23" s="121"/>
      <c r="E23" s="18">
        <v>18615.64</v>
      </c>
      <c r="F23" s="18">
        <v>18133.59</v>
      </c>
      <c r="G23" s="18">
        <v>2832.05</v>
      </c>
    </row>
    <row r="24" spans="1:10" ht="15.75" x14ac:dyDescent="0.25">
      <c r="A24" s="119" t="s">
        <v>57</v>
      </c>
      <c r="B24" s="120"/>
      <c r="C24" s="120"/>
      <c r="D24" s="121"/>
      <c r="E24" s="18">
        <v>325760.90000000002</v>
      </c>
      <c r="F24" s="18">
        <v>316458.39</v>
      </c>
      <c r="G24" s="18">
        <v>54167.519999999997</v>
      </c>
    </row>
    <row r="25" spans="1:10" ht="15.75" x14ac:dyDescent="0.25">
      <c r="A25" s="119" t="s">
        <v>86</v>
      </c>
      <c r="B25" s="120"/>
      <c r="C25" s="120"/>
      <c r="D25" s="121"/>
      <c r="E25" s="18">
        <v>1556.76</v>
      </c>
      <c r="F25" s="18">
        <v>14.58</v>
      </c>
      <c r="G25" s="18">
        <v>1542.18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87</v>
      </c>
      <c r="B30" s="65"/>
      <c r="C30" s="65"/>
      <c r="D30" s="65"/>
      <c r="E30" s="65"/>
      <c r="F30" s="38">
        <f>'Ростовская 8(2021)'!F59</f>
        <v>3045033.9569231495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120852.0435436079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'[6]УК ВР декабрь нар'!W227+'[6]УК ВР декабрь нар'!EX227</f>
        <v>24163.097171407728</v>
      </c>
      <c r="G33" s="1"/>
      <c r="H33" s="1"/>
      <c r="L33" s="39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'[6]УК ВР декабрь нар'!X227+'[6]УК ВР декабрь нар'!EY227</f>
        <v>5588.8289456691155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'[6]УК ВР декабрь нар'!Y227+'[6]УК ВР декабрь нар'!EZ227+'[6]УК ВР декабрь нар'!FB227+'[6]УК ВР декабрь нар'!AW227</f>
        <v>30372.135300000002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'[6]УК ВР декабрь нар'!AV227+'[6]УК ВР декабрь нар'!FQ227</f>
        <v>34360.800000038573</v>
      </c>
      <c r="G36" s="1"/>
      <c r="H36" s="1"/>
    </row>
    <row r="37" spans="1:12" ht="15.75" hidden="1" x14ac:dyDescent="0.25">
      <c r="A37" s="66" t="s">
        <v>61</v>
      </c>
      <c r="B37" s="79"/>
      <c r="C37" s="79"/>
      <c r="D37" s="79"/>
      <c r="E37" s="80"/>
      <c r="F37" s="25">
        <f>'[6]УК ВР декабрь нар'!AY227+'[6]УК ВР декабрь нар'!FR227</f>
        <v>26367.18212649248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SUM(F40:F44)+316462.3</f>
        <v>684364.02476350358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75" hidden="1" x14ac:dyDescent="0.25">
      <c r="A40" s="63" t="s">
        <v>16</v>
      </c>
      <c r="B40" s="63"/>
      <c r="C40" s="63"/>
      <c r="D40" s="63"/>
      <c r="E40" s="63"/>
      <c r="F40" s="25">
        <f>'[6]УК ВР декабрь нар'!CQ227+'[6]УК ВР декабрь нар'!DX227</f>
        <v>166309.71146521956</v>
      </c>
      <c r="G40" s="1"/>
      <c r="H40" s="1"/>
      <c r="L40" s="39"/>
    </row>
    <row r="41" spans="1:12" ht="15.75" hidden="1" x14ac:dyDescent="0.25">
      <c r="A41" s="63" t="s">
        <v>31</v>
      </c>
      <c r="B41" s="63"/>
      <c r="C41" s="63"/>
      <c r="D41" s="63"/>
      <c r="E41" s="63"/>
      <c r="F41" s="25">
        <f>'[6]УК ВР декабрь нар'!CR227+'[6]УК ВР декабрь нар'!DY227</f>
        <v>38990.996884131273</v>
      </c>
      <c r="G41" s="1"/>
      <c r="H41" s="1"/>
    </row>
    <row r="42" spans="1:12" ht="15.75" hidden="1" x14ac:dyDescent="0.25">
      <c r="A42" s="63" t="s">
        <v>18</v>
      </c>
      <c r="B42" s="63"/>
      <c r="C42" s="63"/>
      <c r="D42" s="63"/>
      <c r="E42" s="63"/>
      <c r="F42" s="25">
        <f>'[6]УК ВР декабрь нар'!DZ227+'[6]УК ВР декабрь нар'!CS227</f>
        <v>77502.629792149048</v>
      </c>
      <c r="G42" s="1"/>
      <c r="H42" s="1"/>
    </row>
    <row r="43" spans="1:12" ht="15.75" hidden="1" x14ac:dyDescent="0.25">
      <c r="A43" s="63" t="s">
        <v>19</v>
      </c>
      <c r="B43" s="63"/>
      <c r="C43" s="63"/>
      <c r="D43" s="63"/>
      <c r="E43" s="63"/>
      <c r="F43" s="25">
        <f>'[6]УК ВР декабрь нар'!DE227+'[6]УК ВР декабрь нар'!ET227</f>
        <v>200.99999999999997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'[6]УК ВР декабрь нар'!DI227+'[6]УК ВР декабрь нар'!EU227</f>
        <v>84897.386622003629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756002.82750000013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нар'!GH227</f>
        <v>746713.1100000001</v>
      </c>
      <c r="G46" s="1"/>
      <c r="H46" s="1"/>
      <c r="L46" s="39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'[6]УК ВР декабрь нар'!GK227+'[6]УК ВР декабрь нар'!GL227+'[6]УК ВР декабрь нар'!GN227+'[6]УК ВР декабрь нар'!GO227+'[6]УК ВР декабрь нар'!GP227+'[6]УК ВР декабрь нар'!GQ227+'[6]УК ВР декабрь нар'!GR227+'[6]УК ВР декабрь нар'!GS227+'[6]УК ВР декабрь нар'!GT227+'[6]УК ВР декабрь нар'!GU227+'[6]УК ВР декабрь нар'!GV227</f>
        <v>9289.7174999999988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1561218.8958071116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236721.37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71565.039999999994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165156.32999999999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1797940.2658071117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2209219.86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2111428.5099999998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3456313.5511160372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2996252.8811160373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bestFit="1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'Ростовская 8(2022)'!A2:G2</f>
        <v>перед собственниками дома по адресу: ул. Ростовская 8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-1690.56</v>
      </c>
      <c r="F10" s="55">
        <f>SUM(F11:F16)</f>
        <v>8217.17</v>
      </c>
      <c r="G10" s="55">
        <f>SUM(G11:G16)</f>
        <v>305504.52999999997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151.6</v>
      </c>
      <c r="G11" s="18">
        <v>85851.21</v>
      </c>
    </row>
    <row r="12" spans="1:9" ht="15.75" x14ac:dyDescent="0.25">
      <c r="A12" s="119" t="s">
        <v>10</v>
      </c>
      <c r="B12" s="120"/>
      <c r="C12" s="120"/>
      <c r="D12" s="121"/>
      <c r="E12" s="18">
        <v>-904.65</v>
      </c>
      <c r="F12" s="18">
        <v>-512.66999999999996</v>
      </c>
      <c r="G12" s="18">
        <v>110354.98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3174.31</v>
      </c>
      <c r="G13" s="18">
        <v>16028.14</v>
      </c>
    </row>
    <row r="14" spans="1:9" ht="15.75" x14ac:dyDescent="0.25">
      <c r="A14" s="119" t="s">
        <v>12</v>
      </c>
      <c r="B14" s="120"/>
      <c r="C14" s="120"/>
      <c r="D14" s="121"/>
      <c r="E14" s="18">
        <v>-238.84</v>
      </c>
      <c r="F14" s="18">
        <v>4222.3599999999997</v>
      </c>
      <c r="G14" s="18">
        <v>17693.810000000001</v>
      </c>
    </row>
    <row r="15" spans="1:9" ht="15.75" x14ac:dyDescent="0.25">
      <c r="A15" s="123" t="s">
        <v>91</v>
      </c>
      <c r="B15" s="123"/>
      <c r="C15" s="123"/>
      <c r="D15" s="123"/>
      <c r="E15" s="18">
        <v>-547.07000000000005</v>
      </c>
      <c r="F15" s="18">
        <v>377.13</v>
      </c>
      <c r="G15" s="18">
        <v>73329.850000000006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804.44</v>
      </c>
      <c r="G16" s="18">
        <v>2246.54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2806194.16</v>
      </c>
      <c r="F17" s="18">
        <v>2805212.79</v>
      </c>
      <c r="G17" s="18">
        <v>461042.04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416949.39999999997</v>
      </c>
      <c r="F21" s="56">
        <f>SUM(F22:F25)</f>
        <v>417785.11</v>
      </c>
      <c r="G21" s="56">
        <f>SUM(G22:G25)</f>
        <v>57493.349999999991</v>
      </c>
    </row>
    <row r="22" spans="1:10" ht="15.75" x14ac:dyDescent="0.25">
      <c r="A22" s="119" t="s">
        <v>92</v>
      </c>
      <c r="B22" s="120"/>
      <c r="C22" s="120"/>
      <c r="D22" s="121"/>
      <c r="E22" s="18">
        <v>32660.11</v>
      </c>
      <c r="F22" s="18">
        <v>31873.35</v>
      </c>
      <c r="G22" s="18">
        <v>1574.07</v>
      </c>
    </row>
    <row r="23" spans="1:10" ht="15.75" x14ac:dyDescent="0.25">
      <c r="A23" s="119" t="s">
        <v>93</v>
      </c>
      <c r="B23" s="120"/>
      <c r="C23" s="120"/>
      <c r="D23" s="121"/>
      <c r="E23" s="18">
        <v>20400.93</v>
      </c>
      <c r="F23" s="18">
        <v>20371.490000000002</v>
      </c>
      <c r="G23" s="18">
        <v>2861.49</v>
      </c>
    </row>
    <row r="24" spans="1:10" ht="15.75" x14ac:dyDescent="0.25">
      <c r="A24" s="119" t="s">
        <v>57</v>
      </c>
      <c r="B24" s="120"/>
      <c r="C24" s="120"/>
      <c r="D24" s="121"/>
      <c r="E24" s="18">
        <v>358905.48</v>
      </c>
      <c r="F24" s="18">
        <v>360607.3</v>
      </c>
      <c r="G24" s="18">
        <v>52465.7</v>
      </c>
    </row>
    <row r="25" spans="1:10" ht="15.75" x14ac:dyDescent="0.25">
      <c r="A25" s="119" t="s">
        <v>86</v>
      </c>
      <c r="B25" s="120"/>
      <c r="C25" s="120"/>
      <c r="D25" s="121"/>
      <c r="E25" s="18">
        <v>4982.88</v>
      </c>
      <c r="F25" s="18">
        <v>4932.97</v>
      </c>
      <c r="G25" s="18">
        <v>592.09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94</v>
      </c>
      <c r="B30" s="65"/>
      <c r="C30" s="65"/>
      <c r="D30" s="65"/>
      <c r="E30" s="65"/>
      <c r="F30" s="38">
        <f>'Ростовская 8(2022)'!F64</f>
        <v>3456313.5511160372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181309.86507512265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'[7]УК ВР декабрь нар'!W227+'[7]УК ВР декабрь нар'!FE227</f>
        <v>45184.284287030983</v>
      </c>
      <c r="G33" s="1"/>
      <c r="H33" s="1"/>
      <c r="L33" s="62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'[7]УК ВР декабрь нар'!FF227+'[7]УК ВР декабрь нар'!X227</f>
        <v>11115.797929473194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'[7]УК ВР декабрь нар'!Y227+'[7]УК ВР декабрь нар'!FH227+'[7]УК ВР декабрь нар'!AW227</f>
        <v>15655.0936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'[7]УК ВР декабрь нар'!AV227+'[7]УК ВР декабрь нар'!FX227</f>
        <v>66940.31665008422</v>
      </c>
      <c r="G36" s="1"/>
      <c r="H36" s="1"/>
    </row>
    <row r="37" spans="1:12" ht="26.45" hidden="1" customHeight="1" x14ac:dyDescent="0.25">
      <c r="A37" s="66" t="s">
        <v>61</v>
      </c>
      <c r="B37" s="79"/>
      <c r="C37" s="79"/>
      <c r="D37" s="79"/>
      <c r="E37" s="80"/>
      <c r="F37" s="25">
        <f>'[7]УК ВР декабрь нар'!FY227+'[7]УК ВР декабрь нар'!AX227</f>
        <v>42414.372608534271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SUM(F40:F44)+349414.98</f>
        <v>852967.00913394371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6" hidden="1" customHeight="1" x14ac:dyDescent="0.25">
      <c r="A40" s="63" t="s">
        <v>95</v>
      </c>
      <c r="B40" s="63"/>
      <c r="C40" s="63"/>
      <c r="D40" s="63"/>
      <c r="E40" s="63"/>
      <c r="F40" s="25">
        <f>'[7]УК ВР март нар'!CQ227+'[7]УК ВР декабрь нар'!CT227+'[7]УК ВР декабрь нар'!ED227+'[7]УК ВР декабрь нар'!EE227</f>
        <v>417428.9641802648</v>
      </c>
      <c r="G40" s="1"/>
      <c r="H40" s="1"/>
      <c r="L40" s="39"/>
    </row>
    <row r="41" spans="1:12" ht="15.6" hidden="1" customHeight="1" x14ac:dyDescent="0.25">
      <c r="A41" s="63" t="s">
        <v>31</v>
      </c>
      <c r="B41" s="63"/>
      <c r="C41" s="63"/>
      <c r="D41" s="63"/>
      <c r="E41" s="63"/>
      <c r="F41" s="25">
        <f>'[7]УК ВР март нар'!CR227+'[7]УК ВР декабрь нар'!EF227</f>
        <v>8869.8153459917939</v>
      </c>
      <c r="G41" s="1"/>
      <c r="H41" s="1"/>
    </row>
    <row r="42" spans="1:12" ht="15.6" hidden="1" customHeight="1" x14ac:dyDescent="0.25">
      <c r="A42" s="63" t="s">
        <v>18</v>
      </c>
      <c r="B42" s="63"/>
      <c r="C42" s="63"/>
      <c r="D42" s="63"/>
      <c r="E42" s="63"/>
      <c r="F42" s="25">
        <f>'[7]УК ВР март нар'!CS227+'[7]УК ВР декабрь нар'!EG227</f>
        <v>49977.960299716025</v>
      </c>
      <c r="G42" s="1"/>
      <c r="H42" s="1"/>
    </row>
    <row r="43" spans="1:12" ht="15.6" hidden="1" customHeight="1" x14ac:dyDescent="0.25">
      <c r="A43" s="63" t="s">
        <v>19</v>
      </c>
      <c r="B43" s="63"/>
      <c r="C43" s="63"/>
      <c r="D43" s="63"/>
      <c r="E43" s="63"/>
      <c r="F43" s="25">
        <f>'[7]УК ВР декабрь нар'!FA227</f>
        <v>9748.4999999999982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'[7]УК ВР март нар'!DI227+'[7]УК ВР декабрь нар'!FB227</f>
        <v>17526.789307971099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996406.04650000005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нар'!GO227+'[7]УК ВР декабрь нар'!GP227</f>
        <v>977430.34000000008</v>
      </c>
      <c r="G46" s="1"/>
      <c r="H46" s="1"/>
      <c r="L46" s="39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'[7]УК ВР декабрь нар'!GR227+'[7]УК ВР декабрь нар'!GS227+'[7]УК ВР декабрь нар'!GT227+'[7]УК ВР декабрь нар'!GU227+'[7]УК ВР декабрь нар'!GV227+'[7]УК ВР декабрь нар'!GW227+'[7]УК ВР декабрь нар'!GX227+'[7]УК ВР декабрь нар'!GY227+'[7]УК ВР декабрь нар'!GZ227</f>
        <v>18975.706499999997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2030682.9207090666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250819.72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89153.62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161666.1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2281502.6407090668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2806194.16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2805212.79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3981005.0704069706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3519963.0304069705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Ростовская 8</vt:lpstr>
      <vt:lpstr>Ростовская 8(2019)</vt:lpstr>
      <vt:lpstr>Ростовская 8(2020)</vt:lpstr>
      <vt:lpstr>Ростовская 8(2021)</vt:lpstr>
      <vt:lpstr>Ростовская 8(2022)</vt:lpstr>
      <vt:lpstr>Ростовская 8(2023)</vt:lpstr>
      <vt:lpstr>'Ростовская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2024-05-20T12:00:17Z</cp:lastPrinted>
  <dcterms:created xsi:type="dcterms:W3CDTF">2013-05-24T09:13:10Z</dcterms:created>
  <dcterms:modified xsi:type="dcterms:W3CDTF">2024-05-20T12:00:20Z</dcterms:modified>
</cp:coreProperties>
</file>